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5\Documentos de Compra 2025\02. FEB\Papelerìa\"/>
    </mc:Choice>
  </mc:AlternateContent>
  <bookViews>
    <workbookView xWindow="0" yWindow="0" windowWidth="20490" windowHeight="5895" tabRatio="597"/>
  </bookViews>
  <sheets>
    <sheet name="ANEXO II" sheetId="1" r:id="rId1"/>
    <sheet name="Hoja1" sheetId="2" r:id="rId2"/>
  </sheets>
  <definedNames>
    <definedName name="_xlnm._FilterDatabase" localSheetId="0" hidden="1">'ANEXO II'!$A$21:$L$25</definedName>
    <definedName name="_xlnm.Print_Area" localSheetId="0">'ANEXO II'!$A$1:$M$59</definedName>
  </definedNames>
  <calcPr calcId="162913"/>
</workbook>
</file>

<file path=xl/calcChain.xml><?xml version="1.0" encoding="utf-8"?>
<calcChain xmlns="http://schemas.openxmlformats.org/spreadsheetml/2006/main">
  <c r="J55" i="1" l="1"/>
  <c r="K55" i="1" s="1"/>
  <c r="J54" i="1"/>
  <c r="K54" i="1" s="1"/>
  <c r="J53" i="1"/>
  <c r="K53" i="1" s="1"/>
  <c r="J50" i="1"/>
  <c r="K50" i="1"/>
  <c r="J51" i="1"/>
  <c r="K51" i="1" s="1"/>
  <c r="J52" i="1"/>
  <c r="K52" i="1"/>
  <c r="J46" i="1"/>
  <c r="K46" i="1" s="1"/>
  <c r="J47" i="1"/>
  <c r="K47" i="1" s="1"/>
  <c r="J48" i="1"/>
  <c r="K48" i="1" s="1"/>
  <c r="J49" i="1"/>
  <c r="K49" i="1" s="1"/>
  <c r="J43" i="1"/>
  <c r="K43" i="1" s="1"/>
  <c r="J44" i="1"/>
  <c r="K44" i="1" s="1"/>
  <c r="J45" i="1"/>
  <c r="K45" i="1" s="1"/>
  <c r="J39" i="1"/>
  <c r="K39" i="1" s="1"/>
  <c r="J40" i="1"/>
  <c r="K40" i="1" s="1"/>
  <c r="J41" i="1"/>
  <c r="K41" i="1" s="1"/>
  <c r="J42" i="1"/>
  <c r="K42" i="1" s="1"/>
  <c r="J37" i="1"/>
  <c r="K37" i="1"/>
  <c r="J38" i="1"/>
  <c r="K38" i="1" s="1"/>
  <c r="J36" i="1"/>
  <c r="K36" i="1" s="1"/>
  <c r="J35" i="1"/>
  <c r="K35" i="1" s="1"/>
  <c r="J34" i="1"/>
  <c r="K34" i="1" s="1"/>
  <c r="J33" i="1"/>
  <c r="K33" i="1" s="1"/>
  <c r="J32" i="1" l="1"/>
  <c r="K32" i="1" s="1"/>
  <c r="J31" i="1"/>
  <c r="K31" i="1" s="1"/>
  <c r="J30" i="1"/>
  <c r="K30" i="1" s="1"/>
  <c r="J29" i="1" l="1"/>
  <c r="K29" i="1" s="1"/>
  <c r="J28" i="1"/>
  <c r="K28" i="1" s="1"/>
  <c r="J27" i="1"/>
  <c r="K27" i="1" s="1"/>
  <c r="J26" i="1" l="1"/>
  <c r="K26" i="1" s="1"/>
  <c r="J25" i="1" l="1"/>
  <c r="K25" i="1" s="1"/>
  <c r="J24" i="1"/>
  <c r="K24" i="1" s="1"/>
  <c r="J23" i="1" l="1"/>
  <c r="K23" i="1" s="1"/>
</calcChain>
</file>

<file path=xl/sharedStrings.xml><?xml version="1.0" encoding="utf-8"?>
<sst xmlns="http://schemas.openxmlformats.org/spreadsheetml/2006/main" count="205" uniqueCount="77">
  <si>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</si>
  <si>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</si>
  <si>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</si>
  <si>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</si>
  <si>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</si>
  <si>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</si>
  <si>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</si>
  <si>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</si>
  <si>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</si>
  <si>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</si>
  <si>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</si>
  <si>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</si>
  <si>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</si>
  <si>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</si>
  <si>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</si>
  <si>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</si>
  <si>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</si>
  <si>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</si>
  <si>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</si>
  <si>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</si>
  <si>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</si>
  <si>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</si>
  <si>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</si>
  <si>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</si>
  <si>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</si>
  <si>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</si>
  <si>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</si>
  <si>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</si>
  <si>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</si>
  <si>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</si>
  <si>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</si>
  <si>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</si>
  <si>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</si>
  <si>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Un.</t>
  </si>
  <si>
    <t>Compra General</t>
  </si>
  <si>
    <t>Hierro</t>
  </si>
  <si>
    <t>VP-01 25/02/2025</t>
  </si>
  <si>
    <t>MP-01 25/02/2025</t>
  </si>
  <si>
    <t>Papelerìa</t>
  </si>
  <si>
    <t>Goma de Borrar</t>
  </si>
  <si>
    <t>Grapadora 15 Cm.</t>
  </si>
  <si>
    <t>Perfordora Oficina</t>
  </si>
  <si>
    <t>Resma A4 500 Hojas Gramaje 75g/M2</t>
  </si>
  <si>
    <t>Bibliorato Ancho A4</t>
  </si>
  <si>
    <t>Folios A4  Paquete x 100</t>
  </si>
  <si>
    <t>Tijera 21 Cm.</t>
  </si>
  <si>
    <t>Cuaderno Rayado C/Espiral 96H</t>
  </si>
  <si>
    <t>312.044</t>
  </si>
  <si>
    <t>Lapicera Azul</t>
  </si>
  <si>
    <t>312.045</t>
  </si>
  <si>
    <t>Lapicera Negra</t>
  </si>
  <si>
    <t>312.046</t>
  </si>
  <si>
    <t>Lapicera Roja</t>
  </si>
  <si>
    <t>Cuadernola Rayada C/Espiral 96H</t>
  </si>
  <si>
    <t>Grampa 26/6 P/Grapadora x 1000</t>
  </si>
  <si>
    <t>Bock Adhesivo 50x40 Mm. Varios Colores</t>
  </si>
  <si>
    <t xml:space="preserve">Banderita Adhesiva Colores Paq. x 5 </t>
  </si>
  <si>
    <t>Paq.</t>
  </si>
  <si>
    <t>Bock Adhesivo 75x125 Mm.</t>
  </si>
  <si>
    <t>Bock Adhesivo 76x76 Mm.</t>
  </si>
  <si>
    <t>Caja</t>
  </si>
  <si>
    <t>Broche Acco Caja x 50 un.</t>
  </si>
  <si>
    <t>Làpiz HB</t>
  </si>
  <si>
    <t>Portalàpices</t>
  </si>
  <si>
    <t>Portaclips</t>
  </si>
  <si>
    <t>Portacinta Chico</t>
  </si>
  <si>
    <t>Hoja P/ Trinchet Ancha Paq.</t>
  </si>
  <si>
    <t>Marcador Pizarra Negro</t>
  </si>
  <si>
    <t>Marcador Pizarra Azul</t>
  </si>
  <si>
    <t>Marcador Pizarra Verde</t>
  </si>
  <si>
    <t>Marcador Permanente Negro</t>
  </si>
  <si>
    <t>Marcador Permanente Azul</t>
  </si>
  <si>
    <t>Marcador Permanente Verde</t>
  </si>
  <si>
    <t>Marcadro Fluo Amarillo</t>
  </si>
  <si>
    <t xml:space="preserve">Marcadro Fluo Naranja </t>
  </si>
  <si>
    <t>Marcadro Fluo Rosado</t>
  </si>
  <si>
    <t>Marcadro Fluo Verde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</si>
</sst>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</cellStyleXfs>
  <cellXfs count="71">
    <xf numFmtId="0" fontId="0" fillId="0" borderId="0" xfId="0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2" fillId="2" borderId="2" xfId="1" applyFont="1" applyFill="1" applyBorder="1" applyAlignment="1" applyProtection="1">
      <alignment horizontal="left"/>
      <protection locked="0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3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2" fillId="2" borderId="3" xfId="1" applyFont="1" applyFill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0" fontId="10" fillId="0" borderId="4" xfId="0" applyFont="1" applyBorder="1" applyAlignment="1" applyProtection="1">
      <alignment horizontal="center" vertical="center" wrapText="1"/>
      <protection locked="0"/>
    </xf>
    <xf numFmtId="14" fontId="8" fillId="0" borderId="4" xfId="0" applyNumberFormat="1" applyFont="1" applyBorder="1" applyAlignment="1" applyProtection="1">
      <alignment horizontal="center" vertical="center" wrapText="1"/>
      <protection locked="0"/>
    </xf>
    <xf numFmtId="1" fontId="2" fillId="2" borderId="1" xfId="1" applyNumberFormat="1" applyFont="1" applyFill="1" applyBorder="1" applyAlignment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4" fontId="8" fillId="0" borderId="1" xfId="0" applyNumberFormat="1" applyFont="1" applyBorder="1" applyAlignment="1" applyProtection="1">
      <protection locked="0"/>
    </xf>
    <xf numFmtId="4" fontId="8" fillId="0" borderId="1" xfId="0" applyNumberFormat="1" applyFont="1" applyBorder="1" applyProtection="1"/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  <protection locked="0"/>
    </xf>
    <xf numFmtId="3" fontId="8" fillId="0" borderId="1" xfId="0" applyNumberFormat="1" applyFont="1" applyBorder="1" applyAlignment="1" applyProtection="1">
      <alignment horizontal="center"/>
    </xf>
    <xf numFmtId="0" fontId="8" fillId="0" borderId="6" xfId="0" applyFont="1" applyBorder="1" applyProtection="1"/>
    <xf numFmtId="0" fontId="8" fillId="0" borderId="1" xfId="0" applyFont="1" applyBorder="1" applyProtection="1"/>
    <xf numFmtId="0" fontId="8" fillId="0" borderId="1" xfId="0" applyFont="1" applyBorder="1" applyAlignment="1" applyProtection="1">
      <alignment horizontal="left"/>
    </xf>
    <xf numFmtId="0" fontId="8" fillId="0" borderId="1" xfId="0" applyFont="1" applyBorder="1" applyAlignment="1" applyProtection="1">
      <alignment horizontal="center"/>
    </xf>
    <xf numFmtId="0" fontId="8" fillId="0" borderId="1" xfId="0" applyFont="1" applyFill="1" applyBorder="1" applyProtection="1"/>
    <xf numFmtId="0" fontId="8" fillId="0" borderId="1" xfId="0" applyFont="1" applyBorder="1" applyProtection="1">
      <protection locked="0"/>
    </xf>
    <xf numFmtId="0" fontId="8" fillId="0" borderId="1" xfId="0" applyFont="1" applyBorder="1" applyAlignment="1" applyProtection="1">
      <alignment horizontal="left"/>
      <protection locked="0"/>
    </xf>
    <xf numFmtId="0" fontId="8" fillId="0" borderId="1" xfId="0" applyFont="1" applyBorder="1" applyAlignment="1" applyProtection="1">
      <alignment horizontal="center"/>
      <protection locked="0"/>
    </xf>
    <xf numFmtId="0" fontId="8" fillId="0" borderId="5" xfId="0" applyFont="1" applyBorder="1" applyProtection="1"/>
    <xf numFmtId="0" fontId="2" fillId="2" borderId="1" xfId="1" applyFont="1" applyFill="1" applyBorder="1" applyAlignment="1" applyProtection="1">
      <alignment horizontal="left"/>
      <protection locked="0"/>
    </xf>
    <xf numFmtId="165" fontId="2" fillId="2" borderId="1" xfId="2" applyNumberFormat="1" applyFont="1" applyFill="1" applyBorder="1" applyAlignment="1" applyProtection="1">
      <alignment horizontal="left"/>
      <protection locked="0"/>
    </xf>
  </cellXfs>
  <cellStyles count="12">
    <cellStyle name="A4 Small 210 x 297 mm" xfId="4"/>
    <cellStyle name="A4 Small 210 x 297 mm 2" xf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130969</xdr:colOff>
      <xdr:row>0</xdr:row>
      <xdr:rowOff>9525</xdr:rowOff>
    </xdr:from>
    <xdr:to>
      <xdr:col>11</xdr:col>
      <xdr:colOff>2295525</xdr:colOff>
      <xdr:row>4</xdr:row>
      <xdr:rowOff>97631</xdr:rowOff>
    </xdr:to>
    <xdr:sp macro="" textlink="">
      <xdr:nvSpPr>
        <xdr:cNvPr id="3" name="2 Rectángulo"/>
        <xdr:cNvSpPr/>
      </xdr:nvSpPr>
      <xdr:spPr>
        <a:xfrm>
          <a:off x="130969" y="9525"/>
          <a:ext cx="1421368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2314573</xdr:colOff>
      <xdr:row>1</xdr:row>
      <xdr:rowOff>104775</xdr:rowOff>
    </xdr:from>
    <xdr:to>
      <xdr:col>9</xdr:col>
      <xdr:colOff>733424</xdr:colOff>
      <xdr:row>3</xdr:row>
      <xdr:rowOff>85725</xdr:rowOff>
    </xdr:to>
    <xdr:sp macro="" textlink="">
      <xdr:nvSpPr>
        <xdr:cNvPr id="4" name="3 CuadroTexto"/>
        <xdr:cNvSpPr txBox="1"/>
      </xdr:nvSpPr>
      <xdr:spPr>
        <a:xfrm>
          <a:off x="5657848" y="323850"/>
          <a:ext cx="3619501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</a:t>
          </a: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161925</xdr:colOff>
      <xdr:row>0</xdr:row>
      <xdr:rowOff>85725</xdr:rowOff>
    </xdr:from>
    <xdr:to>
      <xdr:col>4</xdr:col>
      <xdr:colOff>609600</xdr:colOff>
      <xdr:row>4</xdr:row>
      <xdr:rowOff>7420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85725"/>
          <a:ext cx="4476750" cy="7979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59"/>
  <sheetViews>
    <sheetView tabSelected="1" topLeftCell="H49" zoomScaleNormal="100" workbookViewId="0">
      <selection activeCell="R50" sqref="R50"/>
    </sheetView>
  </sheetViews>
  <sheetFormatPr baseColWidth="10" defaultColWidth="15.85546875" defaultRowHeight="12.75" x14ac:dyDescent="0.2"/>
  <cols>
    <col min="1" max="1" width="6.7109375" style="62" customWidth="1"/>
    <col min="2" max="2" width="14.140625" style="63" customWidth="1"/>
    <col min="3" max="3" width="24.5703125" style="63" bestFit="1" customWidth="1"/>
    <col min="4" max="4" width="15" style="61" customWidth="1"/>
    <col min="5" max="5" width="54" style="61" bestFit="1" customWidth="1"/>
    <col min="6" max="6" width="7.140625" style="61" customWidth="1"/>
    <col min="7" max="7" width="7.7109375" style="63" bestFit="1" customWidth="1"/>
    <col min="8" max="8" width="11.5703125" style="63" customWidth="1"/>
    <col min="9" max="9" width="14" style="22" customWidth="1"/>
    <col min="10" max="10" width="11.85546875" style="61" customWidth="1"/>
    <col min="11" max="11" width="13" style="61" customWidth="1"/>
    <col min="12" max="12" width="36.5703125" style="61" customWidth="1"/>
    <col min="13" max="16384" width="15.85546875" style="61"/>
  </cols>
  <sheetData>
    <row r="1" spans="1:12" ht="17.25" customHeight="1" x14ac:dyDescent="0.2">
      <c r="I1" s="61"/>
    </row>
    <row r="2" spans="1:12" ht="17.25" customHeight="1" x14ac:dyDescent="0.2">
      <c r="I2" s="61"/>
    </row>
    <row r="3" spans="1:12" ht="17.25" customHeight="1" x14ac:dyDescent="0.2">
      <c r="I3" s="61"/>
    </row>
    <row r="4" spans="1:12" ht="17.25" customHeight="1" x14ac:dyDescent="0.2">
      <c r="I4" s="61"/>
    </row>
    <row r="5" spans="1:12" x14ac:dyDescent="0.2">
      <c r="A5" s="42"/>
      <c r="B5" s="19"/>
      <c r="C5" s="19"/>
      <c r="D5" s="1"/>
      <c r="E5" s="1"/>
      <c r="F5" s="1"/>
      <c r="G5" s="19"/>
      <c r="H5" s="19"/>
      <c r="I5" s="1"/>
      <c r="J5" s="1"/>
      <c r="K5" s="1"/>
    </row>
    <row r="6" spans="1:12" x14ac:dyDescent="0.2">
      <c r="A6" s="43"/>
      <c r="B6" s="20"/>
      <c r="D6" s="3" t="s">
        <v>5</v>
      </c>
      <c r="E6" s="4"/>
      <c r="F6" s="3" t="s">
        <v>9</v>
      </c>
      <c r="G6" s="5"/>
      <c r="I6" s="2"/>
      <c r="J6" s="3" t="s">
        <v>19</v>
      </c>
      <c r="K6" s="2"/>
    </row>
    <row r="7" spans="1:12" x14ac:dyDescent="0.2">
      <c r="A7" s="12"/>
      <c r="B7" s="6"/>
      <c r="D7" s="62"/>
      <c r="F7" s="7"/>
      <c r="G7" s="5"/>
      <c r="I7" s="6"/>
      <c r="J7" s="6"/>
      <c r="K7" s="7"/>
    </row>
    <row r="8" spans="1:12" x14ac:dyDescent="0.2">
      <c r="A8" s="44"/>
      <c r="B8" s="21"/>
      <c r="D8" s="9" t="s">
        <v>7</v>
      </c>
      <c r="E8" s="66"/>
      <c r="F8" s="61" t="s">
        <v>12</v>
      </c>
      <c r="G8" s="24"/>
      <c r="H8" s="67"/>
      <c r="I8" s="49"/>
      <c r="J8" s="61" t="s">
        <v>25</v>
      </c>
    </row>
    <row r="9" spans="1:12" x14ac:dyDescent="0.2">
      <c r="A9" s="10"/>
      <c r="B9" s="7"/>
      <c r="D9" s="62"/>
      <c r="E9" s="66"/>
      <c r="G9" s="24"/>
      <c r="H9" s="67"/>
      <c r="I9" s="70"/>
    </row>
    <row r="10" spans="1:12" x14ac:dyDescent="0.2">
      <c r="A10" s="45"/>
      <c r="D10" s="9" t="s">
        <v>6</v>
      </c>
      <c r="E10" s="66"/>
      <c r="F10" s="61" t="s">
        <v>13</v>
      </c>
      <c r="G10" s="24"/>
      <c r="H10" s="67"/>
      <c r="I10" s="50"/>
      <c r="J10" s="61" t="s">
        <v>15</v>
      </c>
      <c r="K10" s="66"/>
      <c r="L10" s="65"/>
    </row>
    <row r="11" spans="1:12" x14ac:dyDescent="0.2">
      <c r="A11" s="12"/>
      <c r="D11" s="13"/>
      <c r="E11" s="66"/>
      <c r="F11" s="10"/>
      <c r="G11" s="24"/>
      <c r="H11" s="67"/>
      <c r="I11" s="51"/>
      <c r="K11" s="70"/>
      <c r="L11" s="65"/>
    </row>
    <row r="12" spans="1:12" x14ac:dyDescent="0.2">
      <c r="D12" s="9" t="s">
        <v>30</v>
      </c>
      <c r="E12" s="26"/>
      <c r="F12" s="8" t="s">
        <v>21</v>
      </c>
      <c r="G12" s="24"/>
      <c r="H12" s="67"/>
      <c r="I12" s="65"/>
      <c r="J12" s="61" t="s">
        <v>20</v>
      </c>
      <c r="K12" s="66"/>
      <c r="L12" s="65"/>
    </row>
    <row r="13" spans="1:12" x14ac:dyDescent="0.2">
      <c r="D13" s="62"/>
      <c r="E13" s="66"/>
      <c r="F13" s="10"/>
      <c r="G13" s="24"/>
      <c r="H13" s="67"/>
      <c r="I13" s="51"/>
      <c r="K13" s="66"/>
      <c r="L13" s="66"/>
    </row>
    <row r="14" spans="1:12" x14ac:dyDescent="0.2">
      <c r="D14" s="9" t="s">
        <v>8</v>
      </c>
      <c r="E14" s="23"/>
      <c r="F14" s="11" t="s">
        <v>14</v>
      </c>
      <c r="G14" s="25"/>
      <c r="H14" s="67"/>
      <c r="I14" s="51"/>
      <c r="J14" s="61" t="s">
        <v>16</v>
      </c>
      <c r="K14" s="66"/>
      <c r="L14" s="66"/>
    </row>
    <row r="15" spans="1:12" x14ac:dyDescent="0.2">
      <c r="D15" s="62"/>
      <c r="E15" s="66"/>
      <c r="F15" s="12"/>
      <c r="G15" s="24"/>
      <c r="H15" s="67"/>
      <c r="I15" s="51"/>
      <c r="J15" s="14"/>
      <c r="K15" s="66"/>
      <c r="L15" s="66"/>
    </row>
    <row r="16" spans="1:12" x14ac:dyDescent="0.2">
      <c r="D16" s="9" t="s">
        <v>11</v>
      </c>
      <c r="E16" s="23"/>
      <c r="F16" s="61" t="s">
        <v>11</v>
      </c>
      <c r="G16" s="25"/>
      <c r="H16" s="67"/>
      <c r="I16" s="51"/>
      <c r="J16" s="14" t="s">
        <v>10</v>
      </c>
      <c r="K16" s="66"/>
      <c r="L16" s="66"/>
    </row>
    <row r="17" spans="1:12" x14ac:dyDescent="0.2">
      <c r="D17" s="13"/>
      <c r="E17" s="69"/>
      <c r="G17" s="5"/>
      <c r="H17" s="6"/>
      <c r="I17" s="6"/>
      <c r="J17" s="6"/>
      <c r="K17" s="65"/>
      <c r="L17" s="65"/>
    </row>
    <row r="18" spans="1:12" x14ac:dyDescent="0.2">
      <c r="D18" s="9" t="s">
        <v>14</v>
      </c>
      <c r="E18" s="23"/>
      <c r="F18" s="61" t="s">
        <v>22</v>
      </c>
      <c r="G18" s="41"/>
      <c r="H18" s="6"/>
      <c r="I18" s="58"/>
      <c r="J18" s="58"/>
      <c r="K18" s="65"/>
      <c r="L18" s="65"/>
    </row>
    <row r="19" spans="1:12" x14ac:dyDescent="0.2">
      <c r="A19" s="13"/>
      <c r="B19" s="15"/>
      <c r="C19" s="15"/>
      <c r="D19" s="5"/>
      <c r="E19" s="62"/>
      <c r="H19" s="6"/>
      <c r="I19" s="16"/>
      <c r="J19" s="6"/>
      <c r="K19" s="14"/>
    </row>
    <row r="20" spans="1:12" x14ac:dyDescent="0.2">
      <c r="A20" s="13"/>
      <c r="B20" s="15"/>
      <c r="C20" s="15"/>
      <c r="D20" s="5"/>
      <c r="E20" s="14"/>
      <c r="F20" s="7"/>
      <c r="G20" s="17"/>
      <c r="H20" s="6"/>
      <c r="I20" s="16"/>
      <c r="J20" s="6"/>
      <c r="K20" s="18"/>
    </row>
    <row r="21" spans="1:12" s="68" customFormat="1" x14ac:dyDescent="0.2">
      <c r="A21" s="46" t="s">
        <v>0</v>
      </c>
      <c r="B21" s="27" t="s">
        <v>23</v>
      </c>
      <c r="C21" s="27" t="s">
        <v>31</v>
      </c>
      <c r="D21" s="28" t="s">
        <v>17</v>
      </c>
      <c r="E21" s="27" t="s">
        <v>29</v>
      </c>
      <c r="F21" s="29" t="s">
        <v>28</v>
      </c>
      <c r="G21" s="30" t="s">
        <v>1</v>
      </c>
      <c r="H21" s="30" t="s">
        <v>24</v>
      </c>
      <c r="I21" s="31" t="s">
        <v>18</v>
      </c>
      <c r="J21" s="32" t="s">
        <v>2</v>
      </c>
      <c r="K21" s="31" t="s">
        <v>3</v>
      </c>
      <c r="L21" s="33" t="s">
        <v>4</v>
      </c>
    </row>
    <row r="22" spans="1:12" s="64" customFormat="1" x14ac:dyDescent="0.2">
      <c r="A22" s="34" t="s">
        <v>35</v>
      </c>
      <c r="B22" s="35"/>
      <c r="C22" s="34"/>
      <c r="D22" s="36"/>
      <c r="E22" s="35"/>
      <c r="F22" s="37"/>
      <c r="G22" s="38"/>
      <c r="H22" s="38"/>
      <c r="I22" s="56"/>
      <c r="J22" s="39"/>
      <c r="K22" s="40"/>
      <c r="L22" s="57"/>
    </row>
    <row r="23" spans="1:12" x14ac:dyDescent="0.2">
      <c r="A23" s="63">
        <v>1</v>
      </c>
      <c r="B23" s="63" t="s">
        <v>34</v>
      </c>
      <c r="C23" s="63" t="s">
        <v>38</v>
      </c>
      <c r="D23" s="59">
        <v>312040</v>
      </c>
      <c r="E23" s="62" t="s">
        <v>39</v>
      </c>
      <c r="F23" s="63" t="s">
        <v>33</v>
      </c>
      <c r="G23" s="63">
        <v>20</v>
      </c>
      <c r="H23" s="63" t="s">
        <v>32</v>
      </c>
      <c r="I23" s="54"/>
      <c r="J23" s="55">
        <f>+I23*0.22</f>
        <v>0</v>
      </c>
      <c r="K23" s="55">
        <f t="shared" ref="K23" si="0">+(I23+J23)*G23</f>
        <v>0</v>
      </c>
      <c r="L23" s="65"/>
    </row>
    <row r="24" spans="1:12" x14ac:dyDescent="0.2">
      <c r="A24" s="63">
        <v>2</v>
      </c>
      <c r="B24" s="63" t="s">
        <v>34</v>
      </c>
      <c r="C24" s="63" t="s">
        <v>38</v>
      </c>
      <c r="D24" s="59">
        <v>312042</v>
      </c>
      <c r="E24" s="62" t="s">
        <v>40</v>
      </c>
      <c r="F24" s="63" t="s">
        <v>33</v>
      </c>
      <c r="G24" s="63">
        <v>20</v>
      </c>
      <c r="H24" s="63" t="s">
        <v>32</v>
      </c>
      <c r="I24" s="54"/>
      <c r="J24" s="55">
        <f t="shared" ref="J24:J25" si="1">+I24*0.22</f>
        <v>0</v>
      </c>
      <c r="K24" s="55">
        <f t="shared" ref="K24:K25" si="2">+(I24+J24)*G24</f>
        <v>0</v>
      </c>
      <c r="L24" s="65"/>
    </row>
    <row r="25" spans="1:12" x14ac:dyDescent="0.2">
      <c r="A25" s="63">
        <v>3</v>
      </c>
      <c r="B25" s="63" t="s">
        <v>34</v>
      </c>
      <c r="C25" s="63" t="s">
        <v>38</v>
      </c>
      <c r="D25" s="59">
        <v>312064</v>
      </c>
      <c r="E25" s="62" t="s">
        <v>41</v>
      </c>
      <c r="F25" s="63" t="s">
        <v>33</v>
      </c>
      <c r="G25" s="63">
        <v>20</v>
      </c>
      <c r="H25" s="63" t="s">
        <v>32</v>
      </c>
      <c r="I25" s="54"/>
      <c r="J25" s="55">
        <f t="shared" si="1"/>
        <v>0</v>
      </c>
      <c r="K25" s="55">
        <f t="shared" si="2"/>
        <v>0</v>
      </c>
      <c r="L25" s="65"/>
    </row>
    <row r="26" spans="1:12" x14ac:dyDescent="0.2">
      <c r="A26" s="63">
        <v>4</v>
      </c>
      <c r="B26" s="63" t="s">
        <v>34</v>
      </c>
      <c r="C26" s="63" t="s">
        <v>38</v>
      </c>
      <c r="D26" s="59">
        <v>312075</v>
      </c>
      <c r="E26" s="62" t="s">
        <v>42</v>
      </c>
      <c r="F26" s="63" t="s">
        <v>57</v>
      </c>
      <c r="G26" s="63">
        <v>200</v>
      </c>
      <c r="H26" s="63" t="s">
        <v>32</v>
      </c>
      <c r="I26" s="54"/>
      <c r="J26" s="55">
        <f t="shared" ref="J26:J29" si="3">+I26*0.22</f>
        <v>0</v>
      </c>
      <c r="K26" s="55">
        <f t="shared" ref="K26:K29" si="4">+(I26+J26)*G26</f>
        <v>0</v>
      </c>
      <c r="L26" s="65"/>
    </row>
    <row r="27" spans="1:12" x14ac:dyDescent="0.2">
      <c r="A27" s="63">
        <v>5</v>
      </c>
      <c r="B27" s="63" t="s">
        <v>34</v>
      </c>
      <c r="C27" s="63" t="s">
        <v>38</v>
      </c>
      <c r="D27" s="59">
        <v>312006</v>
      </c>
      <c r="E27" s="62" t="s">
        <v>43</v>
      </c>
      <c r="F27" s="63" t="s">
        <v>33</v>
      </c>
      <c r="G27" s="63">
        <v>50</v>
      </c>
      <c r="H27" s="63" t="s">
        <v>32</v>
      </c>
      <c r="I27" s="54"/>
      <c r="J27" s="55">
        <f t="shared" si="3"/>
        <v>0</v>
      </c>
      <c r="K27" s="55">
        <f t="shared" si="4"/>
        <v>0</v>
      </c>
      <c r="L27" s="65"/>
    </row>
    <row r="28" spans="1:12" x14ac:dyDescent="0.2">
      <c r="A28" s="63">
        <v>6</v>
      </c>
      <c r="B28" s="63" t="s">
        <v>34</v>
      </c>
      <c r="C28" s="63" t="s">
        <v>38</v>
      </c>
      <c r="D28" s="59">
        <v>312039</v>
      </c>
      <c r="E28" s="62" t="s">
        <v>44</v>
      </c>
      <c r="F28" s="63" t="s">
        <v>33</v>
      </c>
      <c r="G28" s="63">
        <v>100</v>
      </c>
      <c r="H28" s="63" t="s">
        <v>32</v>
      </c>
      <c r="I28" s="54"/>
      <c r="J28" s="55">
        <f t="shared" si="3"/>
        <v>0</v>
      </c>
      <c r="K28" s="55">
        <f t="shared" si="4"/>
        <v>0</v>
      </c>
      <c r="L28" s="65"/>
    </row>
    <row r="29" spans="1:12" x14ac:dyDescent="0.2">
      <c r="A29" s="63">
        <v>7</v>
      </c>
      <c r="B29" s="63" t="s">
        <v>34</v>
      </c>
      <c r="C29" s="63" t="s">
        <v>38</v>
      </c>
      <c r="D29" s="59">
        <v>312088</v>
      </c>
      <c r="E29" s="62" t="s">
        <v>45</v>
      </c>
      <c r="F29" s="63" t="s">
        <v>33</v>
      </c>
      <c r="G29" s="63">
        <v>50</v>
      </c>
      <c r="H29" s="63" t="s">
        <v>32</v>
      </c>
      <c r="I29" s="54"/>
      <c r="J29" s="55">
        <f t="shared" si="3"/>
        <v>0</v>
      </c>
      <c r="K29" s="55">
        <f t="shared" si="4"/>
        <v>0</v>
      </c>
      <c r="L29" s="65"/>
    </row>
    <row r="30" spans="1:12" x14ac:dyDescent="0.2">
      <c r="A30" s="63">
        <v>8</v>
      </c>
      <c r="B30" s="63" t="s">
        <v>34</v>
      </c>
      <c r="C30" s="63" t="s">
        <v>38</v>
      </c>
      <c r="D30" s="59">
        <v>312032</v>
      </c>
      <c r="E30" s="61" t="s">
        <v>46</v>
      </c>
      <c r="F30" s="63" t="s">
        <v>33</v>
      </c>
      <c r="G30" s="63">
        <v>60</v>
      </c>
      <c r="H30" s="63" t="s">
        <v>32</v>
      </c>
      <c r="I30" s="54"/>
      <c r="J30" s="55">
        <f t="shared" ref="J30:J32" si="5">+I30*0.22</f>
        <v>0</v>
      </c>
      <c r="K30" s="55">
        <f t="shared" ref="K30:K32" si="6">+(I30+J30)*G30</f>
        <v>0</v>
      </c>
      <c r="L30" s="65"/>
    </row>
    <row r="31" spans="1:12" x14ac:dyDescent="0.2">
      <c r="A31" s="63">
        <v>9</v>
      </c>
      <c r="B31" s="63" t="s">
        <v>34</v>
      </c>
      <c r="C31" s="63" t="s">
        <v>38</v>
      </c>
      <c r="D31" s="59">
        <v>312034</v>
      </c>
      <c r="E31" s="61" t="s">
        <v>53</v>
      </c>
      <c r="F31" s="63" t="s">
        <v>33</v>
      </c>
      <c r="G31" s="63">
        <v>25</v>
      </c>
      <c r="H31" s="63" t="s">
        <v>32</v>
      </c>
      <c r="I31" s="54"/>
      <c r="J31" s="55">
        <f t="shared" si="5"/>
        <v>0</v>
      </c>
      <c r="K31" s="55">
        <f t="shared" si="6"/>
        <v>0</v>
      </c>
      <c r="L31" s="65"/>
    </row>
    <row r="32" spans="1:12" x14ac:dyDescent="0.2">
      <c r="A32" s="63">
        <v>10</v>
      </c>
      <c r="B32" s="63" t="s">
        <v>34</v>
      </c>
      <c r="C32" s="63" t="s">
        <v>38</v>
      </c>
      <c r="D32" s="59">
        <v>312041</v>
      </c>
      <c r="E32" s="61" t="s">
        <v>54</v>
      </c>
      <c r="F32" s="63" t="s">
        <v>33</v>
      </c>
      <c r="G32" s="63">
        <v>100</v>
      </c>
      <c r="H32" s="63" t="s">
        <v>32</v>
      </c>
      <c r="I32" s="54"/>
      <c r="J32" s="55">
        <f t="shared" si="5"/>
        <v>0</v>
      </c>
      <c r="K32" s="55">
        <f t="shared" si="6"/>
        <v>0</v>
      </c>
      <c r="L32" s="65"/>
    </row>
    <row r="33" spans="1:12" x14ac:dyDescent="0.2">
      <c r="A33" s="63">
        <v>11</v>
      </c>
      <c r="B33" s="63" t="s">
        <v>34</v>
      </c>
      <c r="C33" s="63" t="s">
        <v>38</v>
      </c>
      <c r="D33" s="59">
        <v>312158</v>
      </c>
      <c r="E33" s="61" t="s">
        <v>55</v>
      </c>
      <c r="F33" s="63" t="s">
        <v>33</v>
      </c>
      <c r="G33" s="63">
        <v>100</v>
      </c>
      <c r="H33" s="63" t="s">
        <v>32</v>
      </c>
      <c r="I33" s="54"/>
      <c r="J33" s="55">
        <f t="shared" ref="J33:J34" si="7">+I33*0.22</f>
        <v>0</v>
      </c>
      <c r="K33" s="55">
        <f t="shared" ref="K33:K34" si="8">+(I33+J33)*G33</f>
        <v>0</v>
      </c>
      <c r="L33" s="65"/>
    </row>
    <row r="34" spans="1:12" x14ac:dyDescent="0.2">
      <c r="A34" s="63">
        <v>12</v>
      </c>
      <c r="B34" s="63" t="s">
        <v>34</v>
      </c>
      <c r="C34" s="63" t="s">
        <v>38</v>
      </c>
      <c r="D34" s="59">
        <v>312004</v>
      </c>
      <c r="E34" s="61" t="s">
        <v>56</v>
      </c>
      <c r="F34" s="63" t="s">
        <v>57</v>
      </c>
      <c r="G34" s="63">
        <v>100</v>
      </c>
      <c r="H34" s="63" t="s">
        <v>32</v>
      </c>
      <c r="I34" s="54"/>
      <c r="J34" s="55">
        <f t="shared" si="7"/>
        <v>0</v>
      </c>
      <c r="K34" s="55">
        <f t="shared" si="8"/>
        <v>0</v>
      </c>
      <c r="L34" s="65"/>
    </row>
    <row r="35" spans="1:12" x14ac:dyDescent="0.2">
      <c r="A35" s="63">
        <v>13</v>
      </c>
      <c r="B35" s="63" t="s">
        <v>34</v>
      </c>
      <c r="C35" s="63" t="s">
        <v>38</v>
      </c>
      <c r="D35" s="59">
        <v>312007</v>
      </c>
      <c r="E35" s="61" t="s">
        <v>58</v>
      </c>
      <c r="F35" s="63" t="s">
        <v>33</v>
      </c>
      <c r="G35" s="63">
        <v>100</v>
      </c>
      <c r="H35" s="63" t="s">
        <v>32</v>
      </c>
      <c r="I35" s="54"/>
      <c r="J35" s="55">
        <f t="shared" ref="J35:J36" si="9">+I35*0.22</f>
        <v>0</v>
      </c>
      <c r="K35" s="55">
        <f t="shared" ref="K35:K36" si="10">+(I35+J35)*G35</f>
        <v>0</v>
      </c>
      <c r="L35" s="65"/>
    </row>
    <row r="36" spans="1:12" x14ac:dyDescent="0.2">
      <c r="A36" s="63">
        <v>14</v>
      </c>
      <c r="B36" s="63" t="s">
        <v>34</v>
      </c>
      <c r="C36" s="63" t="s">
        <v>38</v>
      </c>
      <c r="D36" s="59">
        <v>312108</v>
      </c>
      <c r="E36" s="61" t="s">
        <v>59</v>
      </c>
      <c r="F36" s="63" t="s">
        <v>33</v>
      </c>
      <c r="G36" s="63">
        <v>100</v>
      </c>
      <c r="H36" s="63" t="s">
        <v>32</v>
      </c>
      <c r="I36" s="54"/>
      <c r="J36" s="55">
        <f t="shared" si="9"/>
        <v>0</v>
      </c>
      <c r="K36" s="55">
        <f t="shared" si="10"/>
        <v>0</v>
      </c>
      <c r="L36" s="65"/>
    </row>
    <row r="37" spans="1:12" x14ac:dyDescent="0.2">
      <c r="A37" s="63">
        <v>15</v>
      </c>
      <c r="B37" s="63" t="s">
        <v>34</v>
      </c>
      <c r="C37" s="63" t="s">
        <v>38</v>
      </c>
      <c r="D37" s="59">
        <v>312011</v>
      </c>
      <c r="E37" s="61" t="s">
        <v>61</v>
      </c>
      <c r="F37" s="63" t="s">
        <v>60</v>
      </c>
      <c r="G37" s="63">
        <v>5</v>
      </c>
      <c r="H37" s="63" t="s">
        <v>32</v>
      </c>
      <c r="I37" s="54"/>
      <c r="J37" s="55">
        <f t="shared" ref="J37:J38" si="11">+I37*0.22</f>
        <v>0</v>
      </c>
      <c r="K37" s="55">
        <f t="shared" ref="K37:K38" si="12">+(I37+J37)*G37</f>
        <v>0</v>
      </c>
      <c r="L37" s="65"/>
    </row>
    <row r="38" spans="1:12" x14ac:dyDescent="0.2">
      <c r="A38" s="63">
        <v>16</v>
      </c>
      <c r="B38" s="63" t="s">
        <v>34</v>
      </c>
      <c r="C38" s="63" t="s">
        <v>38</v>
      </c>
      <c r="D38" s="59">
        <v>312195</v>
      </c>
      <c r="E38" s="61" t="s">
        <v>62</v>
      </c>
      <c r="F38" s="63" t="s">
        <v>33</v>
      </c>
      <c r="G38" s="63">
        <v>60</v>
      </c>
      <c r="H38" s="63" t="s">
        <v>32</v>
      </c>
      <c r="I38" s="54"/>
      <c r="J38" s="55">
        <f t="shared" si="11"/>
        <v>0</v>
      </c>
      <c r="K38" s="55">
        <f t="shared" si="12"/>
        <v>0</v>
      </c>
      <c r="L38" s="65"/>
    </row>
    <row r="39" spans="1:12" x14ac:dyDescent="0.2">
      <c r="A39" s="63">
        <v>17</v>
      </c>
      <c r="B39" s="63" t="s">
        <v>34</v>
      </c>
      <c r="C39" s="63" t="s">
        <v>38</v>
      </c>
      <c r="D39" s="59">
        <v>312072</v>
      </c>
      <c r="E39" s="61" t="s">
        <v>63</v>
      </c>
      <c r="F39" s="63" t="s">
        <v>33</v>
      </c>
      <c r="G39" s="63">
        <v>10</v>
      </c>
      <c r="H39" s="63" t="s">
        <v>32</v>
      </c>
      <c r="I39" s="54"/>
      <c r="J39" s="55">
        <f t="shared" ref="J39:J42" si="13">+I39*0.22</f>
        <v>0</v>
      </c>
      <c r="K39" s="55">
        <f t="shared" ref="K39:K42" si="14">+(I39+J39)*G39</f>
        <v>0</v>
      </c>
      <c r="L39" s="65"/>
    </row>
    <row r="40" spans="1:12" x14ac:dyDescent="0.2">
      <c r="A40" s="63">
        <v>18</v>
      </c>
      <c r="B40" s="63" t="s">
        <v>34</v>
      </c>
      <c r="C40" s="63" t="s">
        <v>38</v>
      </c>
      <c r="D40" s="59">
        <v>312071</v>
      </c>
      <c r="E40" s="61" t="s">
        <v>64</v>
      </c>
      <c r="F40" s="63" t="s">
        <v>33</v>
      </c>
      <c r="G40" s="63">
        <v>10</v>
      </c>
      <c r="H40" s="63" t="s">
        <v>32</v>
      </c>
      <c r="I40" s="54"/>
      <c r="J40" s="55">
        <f t="shared" si="13"/>
        <v>0</v>
      </c>
      <c r="K40" s="55">
        <f t="shared" si="14"/>
        <v>0</v>
      </c>
      <c r="L40" s="65"/>
    </row>
    <row r="41" spans="1:12" x14ac:dyDescent="0.2">
      <c r="A41" s="63">
        <v>19</v>
      </c>
      <c r="B41" s="63" t="s">
        <v>34</v>
      </c>
      <c r="C41" s="63" t="s">
        <v>38</v>
      </c>
      <c r="D41" s="59">
        <v>312099</v>
      </c>
      <c r="E41" s="61" t="s">
        <v>65</v>
      </c>
      <c r="F41" s="63" t="s">
        <v>33</v>
      </c>
      <c r="G41" s="63">
        <v>10</v>
      </c>
      <c r="H41" s="63" t="s">
        <v>32</v>
      </c>
      <c r="I41" s="54"/>
      <c r="J41" s="55">
        <f t="shared" si="13"/>
        <v>0</v>
      </c>
      <c r="K41" s="55">
        <f t="shared" si="14"/>
        <v>0</v>
      </c>
      <c r="L41" s="65"/>
    </row>
    <row r="42" spans="1:12" x14ac:dyDescent="0.2">
      <c r="A42" s="63">
        <v>20</v>
      </c>
      <c r="B42" s="63" t="s">
        <v>34</v>
      </c>
      <c r="C42" s="63" t="s">
        <v>38</v>
      </c>
      <c r="D42" s="59" t="s">
        <v>47</v>
      </c>
      <c r="E42" s="61" t="s">
        <v>48</v>
      </c>
      <c r="F42" s="63" t="s">
        <v>33</v>
      </c>
      <c r="G42" s="63">
        <v>200</v>
      </c>
      <c r="H42" s="63" t="s">
        <v>32</v>
      </c>
      <c r="I42" s="54"/>
      <c r="J42" s="55">
        <f t="shared" si="13"/>
        <v>0</v>
      </c>
      <c r="K42" s="55">
        <f t="shared" si="14"/>
        <v>0</v>
      </c>
      <c r="L42" s="65"/>
    </row>
    <row r="43" spans="1:12" x14ac:dyDescent="0.2">
      <c r="A43" s="63">
        <v>21</v>
      </c>
      <c r="B43" s="63" t="s">
        <v>34</v>
      </c>
      <c r="C43" s="63" t="s">
        <v>38</v>
      </c>
      <c r="D43" s="59" t="s">
        <v>49</v>
      </c>
      <c r="E43" s="61" t="s">
        <v>50</v>
      </c>
      <c r="F43" s="63" t="s">
        <v>33</v>
      </c>
      <c r="G43" s="63">
        <v>100</v>
      </c>
      <c r="H43" s="63" t="s">
        <v>32</v>
      </c>
      <c r="I43" s="54"/>
      <c r="J43" s="55">
        <f t="shared" ref="J43:J45" si="15">+I43*0.22</f>
        <v>0</v>
      </c>
      <c r="K43" s="55">
        <f t="shared" ref="K43:K45" si="16">+(I43+J43)*G43</f>
        <v>0</v>
      </c>
      <c r="L43" s="65"/>
    </row>
    <row r="44" spans="1:12" x14ac:dyDescent="0.2">
      <c r="A44" s="63">
        <v>22</v>
      </c>
      <c r="B44" s="63" t="s">
        <v>34</v>
      </c>
      <c r="C44" s="63" t="s">
        <v>38</v>
      </c>
      <c r="D44" s="59" t="s">
        <v>51</v>
      </c>
      <c r="E44" s="61" t="s">
        <v>52</v>
      </c>
      <c r="F44" s="63" t="s">
        <v>33</v>
      </c>
      <c r="G44" s="63">
        <v>50</v>
      </c>
      <c r="H44" s="63" t="s">
        <v>32</v>
      </c>
      <c r="I44" s="54"/>
      <c r="J44" s="55">
        <f t="shared" si="15"/>
        <v>0</v>
      </c>
      <c r="K44" s="55">
        <f t="shared" si="16"/>
        <v>0</v>
      </c>
      <c r="L44" s="65"/>
    </row>
    <row r="45" spans="1:12" x14ac:dyDescent="0.2">
      <c r="A45" s="63">
        <v>23</v>
      </c>
      <c r="B45" s="63" t="s">
        <v>34</v>
      </c>
      <c r="C45" s="63" t="s">
        <v>38</v>
      </c>
      <c r="D45" s="59">
        <v>211062</v>
      </c>
      <c r="E45" s="60" t="s">
        <v>66</v>
      </c>
      <c r="F45" s="63" t="s">
        <v>57</v>
      </c>
      <c r="G45" s="63">
        <v>50</v>
      </c>
      <c r="H45" s="63" t="s">
        <v>32</v>
      </c>
      <c r="I45" s="54"/>
      <c r="J45" s="55">
        <f t="shared" si="15"/>
        <v>0</v>
      </c>
      <c r="K45" s="55">
        <f t="shared" si="16"/>
        <v>0</v>
      </c>
      <c r="L45" s="65"/>
    </row>
    <row r="46" spans="1:12" x14ac:dyDescent="0.2">
      <c r="A46" s="63">
        <v>24</v>
      </c>
      <c r="B46" s="63" t="s">
        <v>34</v>
      </c>
      <c r="C46" s="63" t="s">
        <v>38</v>
      </c>
      <c r="D46" s="59">
        <v>312058</v>
      </c>
      <c r="E46" s="60" t="s">
        <v>68</v>
      </c>
      <c r="F46" s="63" t="s">
        <v>33</v>
      </c>
      <c r="G46" s="63">
        <v>30</v>
      </c>
      <c r="H46" s="63" t="s">
        <v>32</v>
      </c>
      <c r="I46" s="54"/>
      <c r="J46" s="55">
        <f t="shared" ref="J46:J49" si="17">+I46*0.22</f>
        <v>0</v>
      </c>
      <c r="K46" s="55">
        <f t="shared" ref="K46:K49" si="18">+(I46+J46)*G46</f>
        <v>0</v>
      </c>
      <c r="L46" s="65"/>
    </row>
    <row r="47" spans="1:12" x14ac:dyDescent="0.2">
      <c r="A47" s="63">
        <v>25</v>
      </c>
      <c r="B47" s="63" t="s">
        <v>34</v>
      </c>
      <c r="C47" s="63" t="s">
        <v>38</v>
      </c>
      <c r="D47" s="59">
        <v>312059</v>
      </c>
      <c r="E47" s="60" t="s">
        <v>67</v>
      </c>
      <c r="F47" s="63" t="s">
        <v>33</v>
      </c>
      <c r="G47" s="63">
        <v>50</v>
      </c>
      <c r="H47" s="63" t="s">
        <v>32</v>
      </c>
      <c r="I47" s="54"/>
      <c r="J47" s="55">
        <f t="shared" si="17"/>
        <v>0</v>
      </c>
      <c r="K47" s="55">
        <f t="shared" si="18"/>
        <v>0</v>
      </c>
      <c r="L47" s="65"/>
    </row>
    <row r="48" spans="1:12" x14ac:dyDescent="0.2">
      <c r="A48" s="63">
        <v>26</v>
      </c>
      <c r="B48" s="63" t="s">
        <v>34</v>
      </c>
      <c r="C48" s="63" t="s">
        <v>38</v>
      </c>
      <c r="D48" s="59">
        <v>312061</v>
      </c>
      <c r="E48" s="60" t="s">
        <v>69</v>
      </c>
      <c r="F48" s="63" t="s">
        <v>33</v>
      </c>
      <c r="G48" s="63">
        <v>30</v>
      </c>
      <c r="H48" s="63" t="s">
        <v>32</v>
      </c>
      <c r="I48" s="54"/>
      <c r="J48" s="55">
        <f t="shared" si="17"/>
        <v>0</v>
      </c>
      <c r="K48" s="55">
        <f t="shared" si="18"/>
        <v>0</v>
      </c>
      <c r="L48" s="65"/>
    </row>
    <row r="49" spans="1:12" x14ac:dyDescent="0.2">
      <c r="A49" s="63">
        <v>27</v>
      </c>
      <c r="B49" s="63" t="s">
        <v>34</v>
      </c>
      <c r="C49" s="63" t="s">
        <v>38</v>
      </c>
      <c r="D49" s="59">
        <v>312054</v>
      </c>
      <c r="E49" s="60" t="s">
        <v>71</v>
      </c>
      <c r="F49" s="63" t="s">
        <v>33</v>
      </c>
      <c r="G49" s="63">
        <v>40</v>
      </c>
      <c r="H49" s="63" t="s">
        <v>32</v>
      </c>
      <c r="I49" s="54"/>
      <c r="J49" s="55">
        <f t="shared" si="17"/>
        <v>0</v>
      </c>
      <c r="K49" s="55">
        <f t="shared" si="18"/>
        <v>0</v>
      </c>
      <c r="L49" s="65"/>
    </row>
    <row r="50" spans="1:12" x14ac:dyDescent="0.2">
      <c r="A50" s="63">
        <v>28</v>
      </c>
      <c r="B50" s="63" t="s">
        <v>34</v>
      </c>
      <c r="C50" s="63" t="s">
        <v>38</v>
      </c>
      <c r="D50" s="59">
        <v>312055</v>
      </c>
      <c r="E50" s="60" t="s">
        <v>70</v>
      </c>
      <c r="F50" s="63" t="s">
        <v>33</v>
      </c>
      <c r="G50" s="63">
        <v>50</v>
      </c>
      <c r="H50" s="63" t="s">
        <v>32</v>
      </c>
      <c r="I50" s="54"/>
      <c r="J50" s="55">
        <f t="shared" ref="J50:J52" si="19">+I50*0.22</f>
        <v>0</v>
      </c>
      <c r="K50" s="55">
        <f t="shared" ref="K50:K52" si="20">+(I50+J50)*G50</f>
        <v>0</v>
      </c>
      <c r="L50" s="65"/>
    </row>
    <row r="51" spans="1:12" x14ac:dyDescent="0.2">
      <c r="A51" s="63">
        <v>29</v>
      </c>
      <c r="B51" s="63" t="s">
        <v>34</v>
      </c>
      <c r="C51" s="63" t="s">
        <v>38</v>
      </c>
      <c r="D51" s="59">
        <v>312057</v>
      </c>
      <c r="E51" s="60" t="s">
        <v>72</v>
      </c>
      <c r="F51" s="63" t="s">
        <v>33</v>
      </c>
      <c r="G51" s="63">
        <v>30</v>
      </c>
      <c r="H51" s="63" t="s">
        <v>32</v>
      </c>
      <c r="I51" s="54"/>
      <c r="J51" s="55">
        <f t="shared" si="19"/>
        <v>0</v>
      </c>
      <c r="K51" s="55">
        <f t="shared" si="20"/>
        <v>0</v>
      </c>
      <c r="L51" s="65"/>
    </row>
    <row r="52" spans="1:12" x14ac:dyDescent="0.2">
      <c r="A52" s="63">
        <v>30</v>
      </c>
      <c r="B52" s="63" t="s">
        <v>34</v>
      </c>
      <c r="C52" s="63" t="s">
        <v>38</v>
      </c>
      <c r="D52" s="59">
        <v>312049</v>
      </c>
      <c r="E52" s="61" t="s">
        <v>73</v>
      </c>
      <c r="F52" s="63" t="s">
        <v>33</v>
      </c>
      <c r="G52" s="63">
        <v>60</v>
      </c>
      <c r="H52" s="63" t="s">
        <v>32</v>
      </c>
      <c r="I52" s="54"/>
      <c r="J52" s="55">
        <f t="shared" si="19"/>
        <v>0</v>
      </c>
      <c r="K52" s="55">
        <f t="shared" si="20"/>
        <v>0</v>
      </c>
      <c r="L52" s="65"/>
    </row>
    <row r="53" spans="1:12" x14ac:dyDescent="0.2">
      <c r="A53" s="63">
        <v>31</v>
      </c>
      <c r="B53" s="63" t="s">
        <v>34</v>
      </c>
      <c r="C53" s="63" t="s">
        <v>38</v>
      </c>
      <c r="D53" s="59">
        <v>312050</v>
      </c>
      <c r="E53" s="61" t="s">
        <v>74</v>
      </c>
      <c r="F53" s="63" t="s">
        <v>33</v>
      </c>
      <c r="G53" s="63">
        <v>40</v>
      </c>
      <c r="H53" s="63" t="s">
        <v>32</v>
      </c>
      <c r="I53" s="54"/>
      <c r="J53" s="55">
        <f t="shared" ref="J53:J54" si="21">+I53*0.22</f>
        <v>0</v>
      </c>
      <c r="K53" s="55">
        <f t="shared" ref="K53:K54" si="22">+(I53+J53)*G53</f>
        <v>0</v>
      </c>
      <c r="L53" s="65"/>
    </row>
    <row r="54" spans="1:12" x14ac:dyDescent="0.2">
      <c r="A54" s="63">
        <v>32</v>
      </c>
      <c r="B54" s="63" t="s">
        <v>34</v>
      </c>
      <c r="C54" s="63" t="s">
        <v>38</v>
      </c>
      <c r="D54" s="59">
        <v>312051</v>
      </c>
      <c r="E54" s="61" t="s">
        <v>75</v>
      </c>
      <c r="F54" s="63" t="s">
        <v>33</v>
      </c>
      <c r="G54" s="63">
        <v>40</v>
      </c>
      <c r="H54" s="63" t="s">
        <v>32</v>
      </c>
      <c r="I54" s="54"/>
      <c r="J54" s="55">
        <f t="shared" si="21"/>
        <v>0</v>
      </c>
      <c r="K54" s="55">
        <f t="shared" si="22"/>
        <v>0</v>
      </c>
      <c r="L54" s="65"/>
    </row>
    <row r="55" spans="1:12" x14ac:dyDescent="0.2">
      <c r="A55" s="63">
        <v>33</v>
      </c>
      <c r="B55" s="63" t="s">
        <v>34</v>
      </c>
      <c r="C55" s="63" t="s">
        <v>38</v>
      </c>
      <c r="D55" s="59">
        <v>312052</v>
      </c>
      <c r="E55" s="61" t="s">
        <v>76</v>
      </c>
      <c r="F55" s="63" t="s">
        <v>33</v>
      </c>
      <c r="G55" s="63">
        <v>40</v>
      </c>
      <c r="H55" s="63" t="s">
        <v>32</v>
      </c>
      <c r="I55" s="54"/>
      <c r="J55" s="55">
        <f t="shared" ref="J55" si="23">+I55*0.22</f>
        <v>0</v>
      </c>
      <c r="K55" s="55">
        <f t="shared" ref="K55" si="24">+(I55+J55)*G55</f>
        <v>0</v>
      </c>
      <c r="L55" s="65"/>
    </row>
    <row r="58" spans="1:12" x14ac:dyDescent="0.2">
      <c r="J58" s="52" t="s">
        <v>26</v>
      </c>
      <c r="K58" s="52" t="s">
        <v>27</v>
      </c>
    </row>
    <row r="59" spans="1:12" ht="25.5" x14ac:dyDescent="0.2">
      <c r="J59" s="53" t="s">
        <v>36</v>
      </c>
      <c r="K59" s="53" t="s">
        <v>37</v>
      </c>
    </row>
  </sheetData>
  <sheetProtection algorithmName="SHA-512" hashValue="+/xzaRnXLLAdw3FJ2HnGHXeSGTdTzEDKhZN+4cjppK88iXj1oSWMP0dnRKkJ40zgl+3xZ3xhl/6AlkhgLT9naA==" saltValue="5a0qwduJ4ma/RnU/g6+apg==" spinCount="100000" sheet="1" autoFilter="0"/>
  <autoFilter ref="A21:L25"/>
  <sortState ref="C23:G302">
    <sortCondition ref="C23:C302"/>
    <sortCondition ref="E23:E302"/>
  </sortState>
  <pageMargins left="0.31496062992125984" right="0.31496062992125984" top="0.55118110236220474" bottom="0.55118110236220474" header="0.31496062992125984" footer="0.31496062992125984"/>
  <pageSetup paperSize="9" scale="60" fitToHeight="5" orientation="landscape" r:id="rId1"/>
  <headerFooter>
    <oddFooter>&amp;RPágina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2:E23"/>
  <sheetViews>
    <sheetView workbookViewId="0"/>
  </sheetViews>
  <sheetFormatPr baseColWidth="10" defaultRowHeight="15" x14ac:dyDescent="0.25"/>
  <sheetData>
    <row r="22" spans="4:5" x14ac:dyDescent="0.25">
      <c r="D22" s="47"/>
      <c r="E22" s="47"/>
    </row>
    <row r="23" spans="4:5" x14ac:dyDescent="0.25">
      <c r="D23" s="48"/>
      <c r="E23" s="4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II</vt:lpstr>
      <vt:lpstr>Hoja1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Valeria Perez</cp:lastModifiedBy>
  <cp:lastPrinted>2025-02-25T15:11:21Z</cp:lastPrinted>
  <dcterms:created xsi:type="dcterms:W3CDTF">2019-08-27T18:47:03Z</dcterms:created>
  <dcterms:modified xsi:type="dcterms:W3CDTF">2025-02-25T15:11:43Z</dcterms:modified>
</cp:coreProperties>
</file>